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A68477C4-DDE1-4EE2-B4E5-89526E3D48CE}" xr6:coauthVersionLast="34" xr6:coauthVersionMax="34" xr10:uidLastSave="{00000000-0000-0000-0000-000000000000}"/>
  <bookViews>
    <workbookView xWindow="0" yWindow="0" windowWidth="19200" windowHeight="8280" xr2:uid="{D84E5AA4-4EB7-4477-B4EF-1E438FB43D1A}"/>
  </bookViews>
  <sheets>
    <sheet name="Problem  1" sheetId="1" r:id="rId1"/>
  </sheets>
  <definedNames>
    <definedName name="____________AS2" hidden="1">"AS2DocumentBrowse"</definedName>
    <definedName name="___________AS2" hidden="1">"AS2DocumentBrowse"</definedName>
    <definedName name="__________AS2" hidden="1">"AS2DocumentBrowse"</definedName>
    <definedName name="_________AS2" hidden="1">"AS2DocumentBrowse"</definedName>
    <definedName name="________AS2" hidden="1">"AS2DocumentBrowse"</definedName>
    <definedName name="_______AS2" hidden="1">"AS2DocumentBrowse"</definedName>
    <definedName name="______AS2" hidden="1">"AS2DocumentBrowse"</definedName>
    <definedName name="_____AS2" hidden="1">"AS2DocumentBrowse"</definedName>
    <definedName name="____AS2" hidden="1">"AS2DocumentBrowse"</definedName>
    <definedName name="___AS2" hidden="1">"AS2DocumentBrowse"</definedName>
    <definedName name="__AS2" hidden="1">"AS2DocumentBrowse"</definedName>
    <definedName name="_AS2" hidden="1">"AS2DocumentBrowse"</definedName>
    <definedName name="_Dist_Bin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1a" hidden="1">0</definedName>
    <definedName name="_Order2" hidden="1">0</definedName>
    <definedName name="_Parse_In" hidden="1">#REF!</definedName>
    <definedName name="_Parse_Out" hidden="1">#REF!</definedName>
    <definedName name="_re10" hidden="1">{#N/A,#N/A,FALSE,"EOC YTD ACTUAL";#N/A,#N/A,FALSE,"Distributor YTD Actual";#N/A,#N/A,FALSE,"Manufacturing YTD Actual";#N/A,#N/A,FALSE,"Service YTD Actual"}</definedName>
    <definedName name="_Regression_X" hidden="1">#REF!</definedName>
    <definedName name="_Sort" hidden="1">#REF!</definedName>
    <definedName name="_Table1_In1" hidden="1">#REF!</definedName>
    <definedName name="_Table2_In1" hidden="1">#REF!</definedName>
    <definedName name="_Table2_In2" hidden="1">#REF!</definedName>
    <definedName name="_Table2_Out" hidden="1">#REF!</definedName>
    <definedName name="aa" hidden="1">{#N/A,"Base",FALSE,"Dividend";#N/A,"Conservative",FALSE,"Dividend";#N/A,"Downside",FALSE,"Dividend"}</definedName>
    <definedName name="aaaa" hidden="1">{#N/A,"Base",FALSE,"Dividend";#N/A,"Conservative",FALSE,"Dividend";#N/A,"Downside",FALSE,"Dividend"}</definedName>
    <definedName name="aaaaaaa" hidden="1">{#N/A,"Base",FALSE,"Dividend";#N/A,"Conservative",FALSE,"Dividend";#N/A,"Downside",FALSE,"Dividend"}</definedName>
    <definedName name="aaaaaaaa" hidden="1">{#N/A,"Base",FALSE,"Dividend";#N/A,"Conservative",FALSE,"Dividend";#N/A,"Downside",FALSE,"Dividend"}</definedName>
    <definedName name="aaaaaaaaa" hidden="1">{#N/A,"Base",FALSE,"Dividend";#N/A,"Conservative",FALSE,"Dividend";#N/A,"Downside",FALSE,"Dividend"}</definedName>
    <definedName name="abc" hidden="1">{#N/A,"Base",FALSE,"Dividend";#N/A,"Conservative",FALSE,"Dividend";#N/A,"Downside",FALSE,"Dividend"}</definedName>
    <definedName name="abcd" hidden="1">{#N/A,"Base",FALSE,"Dividend";#N/A,"Conservative",FALSE,"Dividend";#N/A,"Downside",FALSE,"Dividend"}</definedName>
    <definedName name="AccessDatabase" hidden="1">"T:\Finance\FINANCE\Peters\GAAP per Ben.mdb"</definedName>
    <definedName name="accessories" hidden="1">{#N/A,#N/A,FALSE,"Aging Summary";#N/A,#N/A,FALSE,"Ratio Analysis";#N/A,#N/A,FALSE,"Test 120 Day Accts";#N/A,#N/A,FALSE,"Tickmarks"}</definedName>
    <definedName name="ADR" hidden="1">{#N/A,"Base",FALSE,"Dividend";#N/A,"Conservative",FALSE,"Dividend";#N/A,"Downside",FALSE,"Dividend"}</definedName>
    <definedName name="aerw" hidden="1">{#N/A,"Base",FALSE,"Dividend";#N/A,"Conservative",FALSE,"Dividend";#N/A,"Downside",FALSE,"Dividend"}</definedName>
    <definedName name="AP" hidden="1">{#N/A,"Base",FALSE,"Dividend";#N/A,"Conservative",FALSE,"Dividend";#N/A,"Downside",FALSE,"Dividend"}</definedName>
    <definedName name="as" hidden="1">{#N/A,"Base",FALSE,"Dividend";#N/A,"Conservative",FALSE,"Dividend";#N/A,"Downside",FALSE,"Dividend"}</definedName>
    <definedName name="as2.1" hidden="1">{#N/A,#N/A,FALSE,"Aging Summary";#N/A,#N/A,FALSE,"Ratio Analysis";#N/A,#N/A,FALSE,"Test 120 Day Accts";#N/A,#N/A,FALSE,"Tickmarks"}</definedName>
    <definedName name="as2.a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uctionValue">#REF!</definedName>
    <definedName name="AW" hidden="1">{#N/A,"Base",FALSE,"Dividend";#N/A,"Conservative",FALSE,"Dividend";#N/A,"Downside",FALSE,"Dividend"}</definedName>
    <definedName name="bb" hidden="1">{#N/A,"Base",FALSE,"Dividend";#N/A,"Conservative",FALSE,"Dividend";#N/A,"Downside",FALSE,"Dividend"}</definedName>
    <definedName name="bbbbb" hidden="1">{#N/A,"Base",FALSE,"Dividend";#N/A,"Conservative",FALSE,"Dividend";#N/A,"Downside",FALSE,"Dividend"}</definedName>
    <definedName name="bbd" hidden="1">{#N/A,"Base",FALSE,"Dividend";#N/A,"Conservative",FALSE,"Dividend";#N/A,"Downside",FALSE,"Dividend"}</definedName>
    <definedName name="bbh" hidden="1">{#N/A,"Base",FALSE,"Dividend";#N/A,"Conservative",FALSE,"Dividend";#N/A,"Downside",FALSE,"Dividend"}</definedName>
    <definedName name="BG_Del" hidden="1">15</definedName>
    <definedName name="BG_Ins" hidden="1">4</definedName>
    <definedName name="BG_Mod" hidden="1">6</definedName>
    <definedName name="cccc" hidden="1">{#N/A,"Base",FALSE,"Dividend";#N/A,"Conservative",FALSE,"Dividend";#N/A,"Downside",FALSE,"Dividend"}</definedName>
    <definedName name="ccv" hidden="1">{#N/A,"Base",FALSE,"Dividend";#N/A,"Conservative",FALSE,"Dividend";#N/A,"Downside",FALSE,"Dividend"}</definedName>
    <definedName name="D" hidden="1">{#N/A,"Base",FALSE,"Dividend";#N/A,"Conservative",FALSE,"Dividend";#N/A,"Downside",FALSE,"Dividend"}</definedName>
    <definedName name="ddd" hidden="1">{#N/A,"Base",FALSE,"Dividend";#N/A,"Conservative",FALSE,"Dividend";#N/A,"Downside",FALSE,"Dividend"}</definedName>
    <definedName name="ddda" hidden="1">{#N/A,"Base",FALSE,"Dividend";#N/A,"Conservative",FALSE,"Dividend";#N/A,"Downside",FALSE,"Dividend"}</definedName>
    <definedName name="dddd" hidden="1">{#N/A,"Base",FALSE,"Dividend";#N/A,"Conservative",FALSE,"Dividend";#N/A,"Downside",FALSE,"Dividend"}</definedName>
    <definedName name="dem">#REF!</definedName>
    <definedName name="dfsa" hidden="1">{#N/A,"Base",FALSE,"Dividend";#N/A,"Conservative",FALSE,"Dividend";#N/A,"Downside",FALSE,"Dividend"}</definedName>
    <definedName name="DME_BeforeCloseCompleted" hidden="1">"False"</definedName>
    <definedName name="DME_Dirty" hidden="1">"False"</definedName>
    <definedName name="DME_DocumentFlags" hidden="1">"1"</definedName>
    <definedName name="DME_DocumentID" hidden="1">"::ODMA\DME-MSE\TAX-27764"</definedName>
    <definedName name="DME_DocumentOpened" hidden="1">"True"</definedName>
    <definedName name="DME_DocumentTitle" hidden="1">"TAX-27764 - Poodle Values Final (NMW-Apr 29 execution)"</definedName>
    <definedName name="DME_LocalFile" hidden="1">"True"</definedName>
    <definedName name="DME_NextWindowNumber" hidden="1">"2"</definedName>
    <definedName name="E" hidden="1">{#N/A,"Base",FALSE,"Dividend";#N/A,"Conservative",FALSE,"Dividend";#N/A,"Downside",FALSE,"Dividend"}</definedName>
    <definedName name="eare" hidden="1">{#N/A,"Base",FALSE,"Dividend";#N/A,"Conservative",FALSE,"Dividend";#N/A,"Downside",FALSE,"Dividend"}</definedName>
    <definedName name="eata" hidden="1">{#N/A,"Base",FALSE,"Dividend";#N/A,"Conservative",FALSE,"Dividend";#N/A,"Downside",FALSE,"Dividend"}</definedName>
    <definedName name="FAcopy" hidden="1">{"FSC Cons",#N/A,FALSE,"FSC Cons";"Cisco",#N/A,FALSE,"Cisco";#N/A,#N/A,FALSE,"FY97 YTD"}</definedName>
    <definedName name="fg" hidden="1">{#N/A,"Base",FALSE,"Dividend";#N/A,"Conservative",FALSE,"Dividend";#N/A,"Downside",FALSE,"Dividend"}</definedName>
    <definedName name="firmfcst" hidden="1">{#N/A,#N/A,FALSE,"MENU";#N/A,#N/A,FALSE,"P&amp;L-Commercial Consolidated";#N/A,#N/A,FALSE,"P&amp;L-Consolidated PR Inc";#N/A,#N/A,FALSE,"P&amp;L-PR Inc";#N/A,#N/A,FALSE,"P&amp;L-Juncos Commercial";#N/A,#N/A,FALSE,"P&amp;L-Mennen Commercial";#N/A,#N/A,FALSE,"P&amp;L-PR Consolidated Distributor";#N/A,#N/A,FALSE,"P&amp;L-PR Distributor";#N/A,#N/A,FALSE,"P&amp;L-Princess House";#N/A,#N/A,FALSE,"P&amp;L-Juncos";#N/A,#N/A,FALSE,"BS-Commercial &amp; Juncos";#N/A,#N/A,FALSE,"BS-Commercial";#N/A,#N/A,FALSE,"BS-Juncos";#N/A,#N/A,FALSE,"CGen-Commercial+Juncos";#N/A,#N/A,FALSE,"CGen-Commercial";#N/A,#N/A,FALSE,"CGen-Juncos"}</definedName>
    <definedName name="firmfcst2" hidden="1">{#N/A,#N/A,FALSE,"MENU";#N/A,#N/A,FALSE,"P&amp;L-Commercial Consolidated";#N/A,#N/A,FALSE,"P&amp;L-Consolidated PR Inc";#N/A,#N/A,FALSE,"P&amp;L-PR Inc";#N/A,#N/A,FALSE,"P&amp;L-Juncos Commercial";#N/A,#N/A,FALSE,"P&amp;L-Mennen Commercial";#N/A,#N/A,FALSE,"P&amp;L-PR Consolidated Distributor";#N/A,#N/A,FALSE,"P&amp;L-PR Distributor";#N/A,#N/A,FALSE,"P&amp;L-Princess House";#N/A,#N/A,FALSE,"P&amp;L-Juncos";#N/A,#N/A,FALSE,"BS-Commercial &amp; Juncos";#N/A,#N/A,FALSE,"BS-Commercial";#N/A,#N/A,FALSE,"BS-Juncos";#N/A,#N/A,FALSE,"CGen-Commercial+Juncos";#N/A,#N/A,FALSE,"CGen-Commercial";#N/A,#N/A,FALSE,"CGen-Juncos"}</definedName>
    <definedName name="gg" hidden="1">{#N/A,"Base",FALSE,"Dividend";#N/A,"Conservative",FALSE,"Dividend";#N/A,"Downside",FALSE,"Dividend"}</definedName>
    <definedName name="GL" hidden="1">{#N/A,"Base",FALSE,"Dividend";#N/A,"Conservative",FALSE,"Dividend";#N/A,"Downside",FALSE,"Dividend"}</definedName>
    <definedName name="hhm" hidden="1">{#N/A,"Base",FALSE,"Dividend";#N/A,"Conservative",FALSE,"Dividend";#N/A,"Downside",FALSE,"Dividend"}</definedName>
    <definedName name="holdcost">#REF!</definedName>
    <definedName name="IE" hidden="1">{#N/A,"Base",FALSE,"Dividend";#N/A,"Conservative",FALSE,"Dividend";#N/A,"Downside",FALSE,"Dividend"}</definedName>
    <definedName name="ignore" hidden="1">{#N/A,"Base",FALSE,"Dividend";#N/A,"Conservative",FALSE,"Dividend";#N/A,"Downside",FALSE,"Dividend"}</definedName>
    <definedName name="ind">#REF!</definedName>
    <definedName name="je" hidden="1">{#N/A,"Base",FALSE,"Dividend";#N/A,"Conservative",FALSE,"Dividend";#N/A,"Downside",FALSE,"Dividend"}</definedName>
    <definedName name="jjhb" hidden="1">{#N/A,"Base",FALSE,"Dividend";#N/A,"Conservative",FALSE,"Dividend";#N/A,"Downside",FALSE,"Dividend"}</definedName>
    <definedName name="june" hidden="1">{#N/A,"Base",FALSE,"Dividend";#N/A,"Conservative",FALSE,"Dividend";#N/A,"Downside",FALSE,"Dividend"}</definedName>
    <definedName name="kk" hidden="1">{#N/A,#N/A,FALSE,"Volume";#N/A,#N/A,FALSE,"Explanations"}</definedName>
    <definedName name="kkkkkkkkkkk" hidden="1">{#N/A,"Base",FALSE,"Dividend";#N/A,"Conservative",FALSE,"Dividend";#N/A,"Downside",FALSE,"Dividend"}</definedName>
    <definedName name="kll" hidden="1">{#N/A,"Base",FALSE,"Dividend";#N/A,"Conservative",FALSE,"Dividend";#N/A,"Downside",FALSE,"Dividend"}</definedName>
    <definedName name="ListOffset" hidden="1">1</definedName>
    <definedName name="llk" hidden="1">{#N/A,"Base",FALSE,"Dividend";#N/A,"Conservative",FALSE,"Dividend";#N/A,"Downside",FALSE,"Dividend"}</definedName>
    <definedName name="LM" hidden="1">{#N/A,"Base",FALSE,"Dividend";#N/A,"Conservative",FALSE,"Dividend";#N/A,"Downside",FALSE,"Dividend"}</definedName>
    <definedName name="lolo" hidden="1">#REF!</definedName>
    <definedName name="May" hidden="1">{#N/A,"Base",FALSE,"Dividend";#N/A,"Conservative",FALSE,"Dividend";#N/A,"Downside",FALSE,"Dividend"}</definedName>
    <definedName name="megan" hidden="1">#REF!</definedName>
    <definedName name="mlm" hidden="1">{#N/A,"Base",FALSE,"Dividend";#N/A,"Conservative",FALSE,"Dividend";#N/A,"Downside",FALSE,"Dividend"}</definedName>
    <definedName name="mm" hidden="1">{#N/A,"Base",FALSE,"Dividend";#N/A,"Conservative",FALSE,"Dividend";#N/A,"Downside",FALSE,"Dividend"}</definedName>
    <definedName name="mmk" hidden="1">{#N/A,"Base",FALSE,"Dividend";#N/A,"Conservative",FALSE,"Dividend";#N/A,"Downside",FALSE,"Dividend"}</definedName>
    <definedName name="nnf" hidden="1">{#N/A,"Base",FALSE,"Dividend";#N/A,"Conservative",FALSE,"Dividend";#N/A,"Downside",FALSE,"Dividend"}</definedName>
    <definedName name="nnm" hidden="1">{#N/A,"Base",FALSE,"Dividend";#N/A,"Conservative",FALSE,"Dividend";#N/A,"Downside",FALSE,"Dividend"}</definedName>
    <definedName name="oo" hidden="1">{#N/A,"Base",FALSE,"Dividend";#N/A,"Conservative",FALSE,"Dividend";#N/A,"Downside",FALSE,"Dividend"}</definedName>
    <definedName name="otcap">#REF!</definedName>
    <definedName name="otcost">#REF!</definedName>
    <definedName name="out" hidden="1">#REF!</definedName>
    <definedName name="Pick">#REF!</definedName>
    <definedName name="PK" hidden="1">{#N/A,"Base",FALSE,"Dividend";#N/A,"Conservative",FALSE,"Dividend";#N/A,"Downside",FALSE,"Dividend"}</definedName>
    <definedName name="playername">#REF!</definedName>
    <definedName name="PO" hidden="1">{#N/A,"Base",FALSE,"Dividend";#N/A,"Conservative",FALSE,"Dividend";#N/A,"Downside",FALSE,"Dividend"}</definedName>
    <definedName name="position">#REF!</definedName>
    <definedName name="ppdoo" hidden="1">{#N/A,#N/A,FALSE,"COVER.XLS";#N/A,#N/A,FALSE,"STDBS.XLS";#N/A,#N/A,FALSE,"STDPL.XLS";#N/A,#N/A,FALSE,"NOTES.XLS"}</definedName>
    <definedName name="proforma" hidden="1">{#N/A,#N/A,FALSE,"PF Detail"}</definedName>
    <definedName name="qq" hidden="1">{#N/A,"Base",FALSE,"Dividend";#N/A,"Conservative",FALSE,"Dividend";#N/A,"Downside",FALSE,"Dividend"}</definedName>
    <definedName name="qqw" hidden="1">{#N/A,"Base",FALSE,"Dividend";#N/A,"Conservative",FALSE,"Dividend";#N/A,"Downside",FALSE,"Dividend"}</definedName>
    <definedName name="QU" hidden="1">{#N/A,"Base",FALSE,"Dividend";#N/A,"Conservative",FALSE,"Dividend";#N/A,"Downside",FALSE,"Dividend"}</definedName>
    <definedName name="rep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sp">#REF!</definedName>
    <definedName name="Ross" hidden="1">{#N/A,"Base",FALSE,"Dividend";#N/A,"Conservative",FALSE,"Dividend";#N/A,"Downside",FALSE,"Dividend"}</definedName>
    <definedName name="rtcap">#REF!</definedName>
    <definedName name="rtcost">#REF!</definedName>
    <definedName name="SAPBEXdnldView" hidden="1">"903WUNZ4XNN8P9QQU23G9DJCW"</definedName>
    <definedName name="SAPBEXrevision" hidden="1">1</definedName>
    <definedName name="SAPBEXsysID" hidden="1">"BWP"</definedName>
    <definedName name="SAPBEXwbID" hidden="1">"3MANQJ7AG9CDXMICUUFOAPDE2"</definedName>
    <definedName name="sf" hidden="1">{#N/A,"Base",FALSE,"Dividend";#N/A,"Conservative",FALSE,"Dividend";#N/A,"Downside",FALSE,"Dividend"}</definedName>
    <definedName name="stop" hidden="1">{#N/A,"Base",FALSE,"Dividend";#N/A,"Conservative",FALSE,"Dividend";#N/A,"Downside",FALSE,"Dividend"}</definedName>
    <definedName name="t" hidden="1">{#N/A,"Base",FALSE,"Dividend";#N/A,"Conservative",FALSE,"Dividend";#N/A,"Downside",FALSE,"Dividend"}</definedName>
    <definedName name="taxrates">#REF!</definedName>
    <definedName name="test1" hidden="1">{#N/A,"Base",FALSE,"Dividend";#N/A,"Conservative",FALSE,"Dividend";#N/A,"Downside",FALSE,"Dividend"}</definedName>
    <definedName name="test6" hidden="1">{#N/A,"Base",FALSE,"Dividend";#N/A,"Conservative",FALSE,"Dividend";#N/A,"Downside",FALSE,"Dividend"}</definedName>
    <definedName name="test70" hidden="1">{#N/A,"Base",FALSE,"Dividend";#N/A,"Conservative",FALSE,"Dividend";#N/A,"Downside",FALSE,"Dividend"}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watae" hidden="1">{#N/A,"Base",FALSE,"Dividend";#N/A,"Conservative",FALSE,"Dividend";#N/A,"Downside",FALSE,"Dividend"}</definedName>
    <definedName name="tr" hidden="1">{#N/A,"Base",FALSE,"Dividend";#N/A,"Conservative",FALSE,"Dividend";#N/A,"Downside",FALSE,"Dividend"}</definedName>
    <definedName name="UPSRE" hidden="1">{#N/A,#N/A,FALSE,"Ix";#N/A,#N/A,FALSE,"BS";#N/A,#N/A,FALSE,"IS";#N/A,#N/A,FALSE,"IS_YTD";#N/A,#N/A,FALSE,"Nt1";#N/A,#N/A,FALSE,"Nt 2";#N/A,#N/A,FALSE,"Nt 3";#N/A,#N/A,FALSE,"Nt 4";#N/A,#N/A,FALSE,"Nt 4 summary"}</definedName>
    <definedName name="uuy" hidden="1">{#N/A,"Base",FALSE,"Dividend";#N/A,"Conservative",FALSE,"Dividend";#N/A,"Downside",FALSE,"Dividend"}</definedName>
    <definedName name="vacation" hidden="1">{#N/A,#N/A,FALSE,"Aging Summary";#N/A,#N/A,FALSE,"Ratio Analysis";#N/A,#N/A,FALSE,"Test 120 Day Accts";#N/A,#N/A,FALSE,"Tickmarks"}</definedName>
    <definedName name="vc" hidden="1">{#N/A,"Base",FALSE,"Dividend";#N/A,"Conservative",FALSE,"Dividend";#N/A,"Downside",FALSE,"Dividend"}</definedName>
    <definedName name="vv" hidden="1">{#N/A,"Base",FALSE,"Dividend";#N/A,"Conservative",FALSE,"Dividend";#N/A,"Downside",FALSE,"Dividend"}</definedName>
    <definedName name="vvb" hidden="1">{#N/A,"Base",FALSE,"Dividend";#N/A,"Conservative",FALSE,"Dividend";#N/A,"Downside",FALSE,"Dividend"}</definedName>
    <definedName name="vvf" hidden="1">{#N/A,"Base",FALSE,"Dividend";#N/A,"Conservative",FALSE,"Dividend";#N/A,"Downside",FALSE,"Dividend"}</definedName>
    <definedName name="WF" hidden="1">{#N/A,"Base",FALSE,"Dividend";#N/A,"Conservative",FALSE,"Dividend";#N/A,"Downside",FALSE,"Dividend"}</definedName>
    <definedName name="wre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{"FAS109",#N/A,FALSE,"FAS 109";#N/A,#N/A,FALSE,"FTC Summary";"SubF Inclusion",#N/A,FALSE,"Tax Inclusion Calc";"GAAP FTC",#N/A,FALSE,"GAAP FTC Calculations";"FTC Calculation",#N/A,FALSE,"Tax Inclusion Calc";"Foreign Source",#N/A,FALSE,"863(b) Income";"Expense Allocation",#N/A,FALSE,"951(a) Allocation";"Foreign Provision",#N/A,FALSE,"Income Summary";"Europe Testing",#N/A,FALSE,"SUB F TESTING";"ICON Testing",#N/A,FALSE,"SUB F TESTING";#N/A,#N/A,FALSE,"ForeignPBT"}</definedName>
    <definedName name="wrn.all._.sheets." hidden="1">{#N/A,#N/A,TRUE,"MAIN FT TERM";#N/A,#N/A,TRUE,"MCI  FT TERM ";#N/A,#N/A,TRUE,"OC12 EQV"}</definedName>
    <definedName name="wrn.Auto._.Report." hidden="1">{"Funding Total",#N/A,FALSE,"Funding";"Funding Auto",#N/A,FALSE,"Funding";"Exhibit 1",#N/A,FALSE,"Funding";"Exhibit 2",#N/A,FALSE,"Funding";"Exhibit 3",#N/A,FALSE,"Funding";"Graph Ultimate",#N/A,FALSE,"Funding";"Exhibit 4",#N/A,FALSE,"Funding";"Exhibit 5",#N/A,FALSE,"Funding";"Exhibit 6",#N/A,FALSE,"Funding";"Exhibit 7",#N/A,FALSE,"Funding";"Graph Num clms per payroll",#N/A,FALSE,"Funding";"Graph num of clms",#N/A,FALSE,"Funding";"Exhibit 8",#N/A,FALSE,"Funding";"Exhibit 9",#N/A,FALSE,"Funding";"Exhibit 10",#N/A,FALSE,"Funding";"Graph avg size",#N/A,FALSE,"Funding";"Projection",#N/A,FALSE,"Funding";"Credibility",#N/A,FALSE,"Funding";"Incurred Triangle",#N/A,FALSE,"Funding";"Incurred triangle ldfs",#N/A,FALSE,"Funding";"Paid Loss Triangle",#N/A,FALSE,"Funding";"Paid triangle ldfs",#N/A,FALSE,"Funding";"Limited LDFs",#N/A,FALSE,"Funding"}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LAIM._.WORKING._.PAPERS." hidden="1">{"detail",#N/A,FALSE,"JUNE94";"summary",#N/A,FALSE,"JUNE94"}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mission._.Subs." hidden="1">{"Quarterly",#N/A,FALSE,"Belgium";"Quarterly",#N/A,FALSE,"France";"Quarterly",#N/A,FALSE,"Germany";"Quarterly",#N/A,FALSE,"Italy";"Quarterly",#N/A,FALSE,"UK"}</definedName>
    <definedName name="wrn.CONSOL_MODEL." hidden="1">{#N/A,#N/A,FALSE,"MENU";#N/A,#N/A,FALSE,"P&amp;L-Commercial Consolidated";#N/A,#N/A,FALSE,"P&amp;L-Consolidated PR Inc";#N/A,#N/A,FALSE,"P&amp;L-PR Inc";#N/A,#N/A,FALSE,"P&amp;L-Juncos Commercial";#N/A,#N/A,FALSE,"P&amp;L-Mennen Commercial";#N/A,#N/A,FALSE,"P&amp;L-PR Consolidated Distributor";#N/A,#N/A,FALSE,"P&amp;L-PR Distributor";#N/A,#N/A,FALSE,"P&amp;L-Princess House";#N/A,#N/A,FALSE,"P&amp;L-Juncos";#N/A,#N/A,FALSE,"BS-Commercial &amp; Juncos";#N/A,#N/A,FALSE,"BS-Commercial";#N/A,#N/A,FALSE,"BS-Juncos";#N/A,#N/A,FALSE,"CGen-Commercial+Juncos";#N/A,#N/A,FALSE,"CGen-Commercial";#N/A,#N/A,FALSE,"CGen-Juncos"}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xhibits." hidden="1">{"Exhibit 1",#N/A,FALSE,"EXHIBITS";"Exhibit 2",#N/A,FALSE,"EXHIBITS";"Exhibit 2a",#N/A,FALSE,"EXHIBITS";"Graph Ultimate",#N/A,FALSE,"EXHIBITS";"Exhibit 3",#N/A,FALSE,"EXHIBITS";"Exhibit 4",#N/A,FALSE,"EXHIBITS";"Exhibit 5",#N/A,FALSE,"EXHIBITS";"Exhibit 6",#N/A,FALSE,"EXHIBITS";"Exhibit 7",#N/A,FALSE,"EXHIBITS";"Exhibit 8",#N/A,FALSE,"EXHIBITS";"Exhibit 9",#N/A,FALSE,"EXHIBITS";"Exhibit 10",#N/A,FALSE,"EXHIBITS";"Graph num of clms",#N/A,FALSE,"EXHIBITS";"Graph Num clms per payroll",#N/A,FALSE,"EXHIBITS";"Graph avg size",#N/A,FALSE,"EXHIBITS";#N/A,#N/A,FALSE,"EXHIBITS";#N/A,#N/A,FALSE,"EXHIBITS";"Exhibit 11",#N/A,FALSE,"EXHIBITS";"Exhibit 11a",#N/A,FALSE,"EXHIBITS";"Exhibit 11b",#N/A,FALSE,"PROJ"}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ncial._.Statements." hidden="1">{#N/A,#N/A,FALSE,"Cover";#N/A,#N/A,FALSE,"Contents";#N/A,#N/A,FALSE,"BS";#N/A,#N/A,FALSE,"IS";#N/A,#N/A,FALSE,"Notes";#N/A,#N/A,FALSE,"UW - Property";#N/A,#N/A,FALSE,"Ratios"}</definedName>
    <definedName name="wrn.GL._.Report." hidden="1">{"Funding GL",#N/A,FALSE,"Funding";"Exhibit 1",#N/A,FALSE,"Funding";"Exhibit 2",#N/A,FALSE,"Funding";"Exhibit 3",#N/A,FALSE,"Funding";"Graph Ultimate",#N/A,FALSE,"Funding";"Exhibit 4",#N/A,FALSE,"Funding";"Exhibit 5",#N/A,FALSE,"Funding";"Exhibit 6",#N/A,FALSE,"Funding";"Graph Num clms per payroll",#N/A,FALSE,"Funding";"Graph num of clms",#N/A,FALSE,"Funding";"Graph avg size",#N/A,FALSE,"Funding";"Exhibit 7",#N/A,FALSE,"Funding";"Exhibit 8",#N/A,FALSE,"Funding";"Exhibit 9",#N/A,FALSE,"Funding";"Exhibit 10",#N/A,FALSE,"Funding";"Projection",#N/A,FALSE,"Funding";"Credibility",#N/A,FALSE,"Funding";"Incurred Triangle",#N/A,FALSE,"Funding";"Incurred triangle ldfs",#N/A,FALSE,"Funding";"Paid Loss Triangle",#N/A,FALSE,"Funding";"Paid triangle ldfs",#N/A,FALSE,"Funding";"Limited LDFs",#N/A,FALSE,"Funding"}</definedName>
    <definedName name="wrn.Liquidity._.and._.Solvency._.Margins." hidden="1">{#N/A,#N/A,FALSE,"Liq";#N/A,#N/A,FALSE,"Solv";#N/A,#N/A,FALSE,"MaxDiv"}</definedName>
    <definedName name="wrn.LOB." hidden="1">{#N/A,#N/A,FALSE,"Line of Business";#N/A,#N/A,FALSE,"Line of Business YTD";#N/A,#N/A,FALSE,"Line of Business Forecast"}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._.PL." hidden="1">{#N/A,#N/A,FALSE,"EOC";#N/A,#N/A,FALSE,"Distributor";#N/A,#N/A,FALSE,"Manufacturing";#N/A,#N/A,FALSE,"Service"}</definedName>
    <definedName name="wrn.PREMIUM._.REPORT._.WORKING._.PAPERS." hidden="1">{"SUMMARY",#N/A,TRUE,"MARCH94";"DETAIL",#N/A,TRUE,"MARCH94"}</definedName>
    <definedName name="wrn.Pro._.Forma" hidden="1">{#N/A,#N/A,FALSE,"PF Detail"}</definedName>
    <definedName name="wrn.Pro._.Forma." hidden="1">{#N/A,#N/A,FALSE,"PF Detail"}</definedName>
    <definedName name="wrn.proforma" hidden="1">{#N/A,#N/A,FALSE,"PF Detail"}</definedName>
    <definedName name="wrn.Provision." hidden="1">{"Provision",#N/A,FALSE,"ForeignPBT"}</definedName>
    <definedName name="wrn.Stainless._.FS." hidden="1">{#N/A,#N/A,FALSE,"COVER";#N/A,#N/A,FALSE,"Contents";#N/A,#N/A,FALSE,"BS";#N/A,#N/A,FALSE,"P&amp;L";#N/A,#N/A,FALSE,"NOTES";#N/A,#N/A,FALSE,"Underwriting Analysis";#N/A,#N/A,FALSE,"Solvency"}</definedName>
    <definedName name="wrn.STATEMENTS." hidden="1">{#N/A,#N/A,FALSE,"BS";#N/A,#N/A,FALSE,"IS";#N/A,#N/A,FALSE,"STAT";#N/A,#N/A,FALSE,"BUD_qtr";#N/A,#N/A,FALSE,"BUD_ytd"}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MARY._.AND._.DETAIL." hidden="1">{"SUMMARY",#N/A,FALSE,"SEPT94";"DETAIL",#N/A,FALSE,"SEPT94"}</definedName>
    <definedName name="wrn.test" hidden="1">{#N/A,#N/A,FALSE,"EOC";#N/A,#N/A,FALSE,"Distributor";#N/A,#N/A,FALSE,"Manufacturing";#N/A,#N/A,FALSE,"Service"}</definedName>
    <definedName name="wrn.Underwriting._.Schedules." hidden="1">{#N/A,#N/A,FALSE,"YTD";#N/A,#N/A,FALSE,"ITD";#N/A,#N/A,FALSE,"2001-98";#N/A,#N/A,FALSE,"1001-99";#N/A,#N/A,FALSE,"1002-1004-99";#N/A,#N/A,FALSE,"1005-99";#N/A,#N/A,FALSE,"1006-99";#N/A,#N/A,FALSE,"2002-99";#N/A,#N/A,FALSE,"2003-99";#N/A,#N/A,FALSE,"2004-99TRIP";#N/A,#N/A,FALSE,"2004-99Interruption";#N/A,#N/A,FALSE,"2004-99Cancellation";#N/A,#N/A,FALSE,"StopLoss";#N/A,#N/A,FALSE,"ACIA-Castle"}</definedName>
    <definedName name="wrn.volume._.rec." hidden="1">{#N/A,#N/A,FALSE,"Volume";#N/A,#N/A,FALSE,"Explanations"}</definedName>
    <definedName name="wrn.WC._.Report." hidden="1">{"Funding WC",#N/A,FALSE,"Funding";"Exhibit 1",#N/A,FALSE,"Funding";"Exhibit 2",#N/A,FALSE,"Funding";"Exhibit 3",#N/A,FALSE,"Funding";"Graph Ultimate",#N/A,FALSE,"Funding";"Exhibit 4",#N/A,FALSE,"Funding";"Exhibit 5",#N/A,FALSE,"Funding";"Exhibit 6",#N/A,FALSE,"Funding";"Graph Num clms per payroll",#N/A,FALSE,"Funding";"Graph num of clms",#N/A,FALSE,"Funding";"Graph avg size",#N/A,FALSE,"Funding";"Exhibit 7",#N/A,FALSE,"Funding";"Exhibit 8",#N/A,FALSE,"Funding";"Exhibit 9",#N/A,FALSE,"Funding";"Exhibit 10",#N/A,FALSE,"Funding";"Projection",#N/A,FALSE,"Funding";"Credibility",#N/A,FALSE,"Funding";"Incurred Triangle",#N/A,FALSE,"Funding";"Incurred triangle ldfs",#N/A,FALSE,"Funding";"Paid Loss Triangle",#N/A,FALSE,"Funding";"Paid triangle ldfs",#N/A,FALSE,"Funding";"Limited LDFs",#N/A,FALSE,"Funding"}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sx" hidden="1">{#N/A,"Base",FALSE,"Dividend";#N/A,"Conservative",FALSE,"Dividend";#N/A,"Downside",FALSE,"Dividend"}</definedName>
    <definedName name="wvu.ANALYSIS._.1." hidden="1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definedName>
    <definedName name="wvu.ANALYSIS._.2." hidden="1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definedName>
    <definedName name="wvu.BALANCE._.SHEET." hidden="1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definedName>
    <definedName name="wvu.INCONE._.STATEMENT." hidden="1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definedName>
    <definedName name="wvu.OPERATING._.EXPENSES." hidden="1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definedName>
    <definedName name="wvu.STATUTORY._.RATIOS." hidden="1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definedName>
    <definedName name="www" hidden="1">{#N/A,"Base",FALSE,"Dividend";#N/A,"Conservative",FALSE,"Dividend";#N/A,"Downside",FALSE,"Dividend"}</definedName>
    <definedName name="xxc" hidden="1">{#N/A,"Base",FALSE,"Dividend";#N/A,"Conservative",FALSE,"Dividend";#N/A,"Downside",FALSE,"Dividend"}</definedName>
    <definedName name="yy" hidden="1">{#N/A,"Base",FALSE,"Dividend";#N/A,"Conservative",FALSE,"Dividend";#N/A,"Downside",FALSE,"Dividend"}</definedName>
    <definedName name="yyt" hidden="1">{#N/A,"Base",FALSE,"Dividend";#N/A,"Conservative",FALSE,"Dividend";#N/A,"Downside",FALSE,"Dividend"}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K" hidden="1">{#N/A,"Base",FALSE,"Dividend";#N/A,"Conservative",FALSE,"Dividend";#N/A,"Downside",FALSE,"Dividend"}</definedName>
    <definedName name="zz" hidden="1">{#N/A,"Base",FALSE,"Dividend";#N/A,"Conservative",FALSE,"Dividend";#N/A,"Downside",FALSE,"Dividend"}</definedName>
    <definedName name="zzzz" hidden="1">{#N/A,"Base",FALSE,"Dividend";#N/A,"Conservative",FALSE,"Dividend";#N/A,"Downside",FALSE,"Dividend"}</definedName>
    <definedName name="zzzzzzzz" hidden="1">{#N/A,"Base",FALSE,"Dividend";#N/A,"Conservative",FALSE,"Dividend";#N/A,"Downside",FALSE,"Dividend"}</definedName>
    <definedName name="zzzzzzzzz" hidden="1">{#N/A,"Base",FALSE,"Dividend";#N/A,"Conservative",FALSE,"Dividend";#N/A,"Downside",FALSE,"Dividend"}</definedName>
    <definedName name="zzzzzzzzzz" hidden="1">{#N/A,"Base",FALSE,"Dividend";#N/A,"Conservative",FALSE,"Dividend";#N/A,"Downside",FALSE,"Dividend"}</definedName>
  </definedNames>
  <calcPr calcId="179017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3" i="1" l="1"/>
  <c r="E86" i="1"/>
  <c r="E87" i="1"/>
  <c r="E88" i="1"/>
  <c r="E89" i="1"/>
  <c r="E90" i="1"/>
  <c r="E91" i="1"/>
  <c r="E92" i="1"/>
  <c r="B65" i="1"/>
  <c r="B69" i="1" s="1"/>
  <c r="B73" i="1" s="1"/>
  <c r="B77" i="1" s="1"/>
  <c r="B81" i="1" s="1"/>
  <c r="B85" i="1" s="1"/>
  <c r="B64" i="1"/>
  <c r="B68" i="1" s="1"/>
  <c r="B72" i="1" s="1"/>
  <c r="B76" i="1" s="1"/>
  <c r="B80" i="1" s="1"/>
  <c r="B84" i="1" s="1"/>
  <c r="B63" i="1"/>
  <c r="B67" i="1" s="1"/>
  <c r="B71" i="1" s="1"/>
  <c r="B75" i="1" s="1"/>
  <c r="B79" i="1" s="1"/>
  <c r="B83" i="1" s="1"/>
  <c r="B13" i="1"/>
  <c r="B17" i="1" s="1"/>
  <c r="B21" i="1" s="1"/>
  <c r="B25" i="1" s="1"/>
  <c r="B29" i="1" s="1"/>
  <c r="B33" i="1" s="1"/>
  <c r="B37" i="1" s="1"/>
  <c r="B41" i="1" s="1"/>
  <c r="B45" i="1" s="1"/>
  <c r="B49" i="1" s="1"/>
  <c r="B53" i="1" s="1"/>
  <c r="B57" i="1" s="1"/>
  <c r="A13" i="1"/>
  <c r="A17" i="1" s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B12" i="1"/>
  <c r="B16" i="1" s="1"/>
  <c r="B20" i="1" s="1"/>
  <c r="B24" i="1" s="1"/>
  <c r="B28" i="1" s="1"/>
  <c r="B32" i="1" s="1"/>
  <c r="B36" i="1" s="1"/>
  <c r="B40" i="1" s="1"/>
  <c r="B44" i="1" s="1"/>
  <c r="B48" i="1" s="1"/>
  <c r="B52" i="1" s="1"/>
  <c r="B56" i="1" s="1"/>
  <c r="A12" i="1"/>
  <c r="A16" i="1" s="1"/>
  <c r="A20" i="1" s="1"/>
  <c r="A24" i="1" s="1"/>
  <c r="A28" i="1" s="1"/>
  <c r="A32" i="1" s="1"/>
  <c r="A36" i="1" s="1"/>
  <c r="A40" i="1" s="1"/>
  <c r="A44" i="1" s="1"/>
  <c r="A48" i="1" s="1"/>
  <c r="A52" i="1" s="1"/>
  <c r="A56" i="1" s="1"/>
  <c r="A60" i="1" s="1"/>
  <c r="A64" i="1" s="1"/>
  <c r="A68" i="1" s="1"/>
  <c r="A72" i="1" s="1"/>
  <c r="A76" i="1" s="1"/>
  <c r="A80" i="1" s="1"/>
  <c r="A84" i="1" s="1"/>
  <c r="B11" i="1"/>
  <c r="B15" i="1" s="1"/>
  <c r="B19" i="1" s="1"/>
  <c r="B23" i="1" s="1"/>
  <c r="B27" i="1" s="1"/>
  <c r="B31" i="1" s="1"/>
  <c r="B35" i="1" s="1"/>
  <c r="B39" i="1" s="1"/>
  <c r="B43" i="1" s="1"/>
  <c r="B47" i="1" s="1"/>
  <c r="B51" i="1" s="1"/>
  <c r="B55" i="1" s="1"/>
  <c r="A11" i="1"/>
  <c r="A15" i="1" s="1"/>
  <c r="A19" i="1" s="1"/>
  <c r="A23" i="1" s="1"/>
  <c r="A27" i="1" s="1"/>
  <c r="A31" i="1" s="1"/>
  <c r="A35" i="1" s="1"/>
  <c r="A39" i="1" s="1"/>
  <c r="A43" i="1" s="1"/>
  <c r="A47" i="1" s="1"/>
  <c r="A51" i="1" s="1"/>
  <c r="A55" i="1" s="1"/>
  <c r="A59" i="1" s="1"/>
  <c r="A63" i="1" s="1"/>
  <c r="A67" i="1" s="1"/>
  <c r="A71" i="1" s="1"/>
  <c r="A75" i="1" s="1"/>
  <c r="A79" i="1" s="1"/>
  <c r="A83" i="1" s="1"/>
  <c r="B10" i="1"/>
  <c r="B14" i="1" s="1"/>
  <c r="B18" i="1" s="1"/>
  <c r="B22" i="1" s="1"/>
  <c r="B26" i="1" s="1"/>
  <c r="B30" i="1" s="1"/>
  <c r="B34" i="1" s="1"/>
  <c r="B38" i="1" s="1"/>
  <c r="B42" i="1" s="1"/>
  <c r="B46" i="1" s="1"/>
  <c r="B50" i="1" s="1"/>
  <c r="B54" i="1" s="1"/>
  <c r="B58" i="1" s="1"/>
  <c r="B62" i="1" s="1"/>
  <c r="B66" i="1" s="1"/>
  <c r="B70" i="1" s="1"/>
  <c r="B74" i="1" s="1"/>
  <c r="B78" i="1" s="1"/>
  <c r="B82" i="1" s="1"/>
  <c r="A10" i="1"/>
  <c r="A14" i="1" s="1"/>
  <c r="A18" i="1" s="1"/>
  <c r="A22" i="1" s="1"/>
  <c r="A26" i="1" s="1"/>
  <c r="A30" i="1" s="1"/>
  <c r="A34" i="1" s="1"/>
  <c r="A38" i="1" s="1"/>
  <c r="A42" i="1" s="1"/>
  <c r="A46" i="1" s="1"/>
  <c r="A50" i="1" s="1"/>
  <c r="A54" i="1" s="1"/>
  <c r="A58" i="1" s="1"/>
  <c r="A62" i="1" s="1"/>
  <c r="A66" i="1" s="1"/>
  <c r="A70" i="1" s="1"/>
  <c r="A74" i="1" s="1"/>
  <c r="A78" i="1" s="1"/>
  <c r="A82" i="1" s="1"/>
  <c r="E85" i="1" l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<sst xmlns="http://schemas.openxmlformats.org/spreadsheetml/2006/main" count="7" uniqueCount="7">
  <si>
    <t>Highlight in red each quarter</t>
  </si>
  <si>
    <t>in which Amazon revenue</t>
  </si>
  <si>
    <t>exceeded each of the two previous quarters</t>
  </si>
  <si>
    <t>Fiscal
Year</t>
  </si>
  <si>
    <t>Fiscal
Quarter</t>
  </si>
  <si>
    <t>Quarter#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</si>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</sst>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0" xfId="0" applyNumberFormat="1" applyFont="1"/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3B44-2128-402F-8E79-FD237D07D23E}">
  <dimension ref="A1:E93"/>
  <sheetViews>
    <sheetView tabSelected="1" topLeftCell="A85" zoomScale="120" zoomScaleNormal="120" workbookViewId="0">
      <selection activeCell="J98" sqref="J98"/>
    </sheetView>
  </sheetViews>
  <sheetFormatPr defaultColWidth="9.1796875" defaultRowHeight="14.5" x14ac:dyDescent="0.35"/>
  <cols>
    <col min="1" max="1" width="9.1796875" style="1"/>
    <col min="2" max="3" width="12.26953125" style="1" customWidth="1"/>
    <col min="4" max="16384" width="9.1796875" style="1"/>
  </cols>
  <sheetData>
    <row r="1" spans="1:5" x14ac:dyDescent="0.35">
      <c r="B1" s="2" t="s">
        <v>0</v>
      </c>
      <c r="C1" s="2"/>
      <c r="D1" s="2"/>
    </row>
    <row r="2" spans="1:5" x14ac:dyDescent="0.35">
      <c r="B2" s="2" t="s">
        <v>1</v>
      </c>
      <c r="C2" s="2"/>
      <c r="D2" s="2"/>
    </row>
    <row r="3" spans="1:5" x14ac:dyDescent="0.35">
      <c r="B3" s="2" t="s">
        <v>2</v>
      </c>
      <c r="C3" s="2"/>
      <c r="D3" s="2"/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</row>
    <row r="5" spans="1:5" x14ac:dyDescent="0.35">
      <c r="A5" s="3">
        <v>1995</v>
      </c>
      <c r="B5" s="1">
        <v>4</v>
      </c>
      <c r="C5" s="3">
        <v>1</v>
      </c>
      <c r="D5" s="1">
        <v>0.51100000000000001</v>
      </c>
    </row>
    <row r="6" spans="1:5" x14ac:dyDescent="0.35">
      <c r="A6" s="3">
        <v>1996</v>
      </c>
      <c r="B6" s="1">
        <v>1</v>
      </c>
      <c r="C6" s="3">
        <v>2</v>
      </c>
      <c r="D6" s="1">
        <v>0.875</v>
      </c>
    </row>
    <row r="7" spans="1:5" x14ac:dyDescent="0.35">
      <c r="A7" s="3">
        <v>1996</v>
      </c>
      <c r="B7" s="1">
        <v>2</v>
      </c>
      <c r="C7" s="3">
        <v>3</v>
      </c>
      <c r="D7" s="1">
        <v>2.23</v>
      </c>
      <c r="E7" s="1" t="b">
        <f>AND(D7&gt;D6,D7&gt;D5)</f>
        <v>1</v>
      </c>
    </row>
    <row r="8" spans="1:5" x14ac:dyDescent="0.35">
      <c r="A8" s="3">
        <v>1996</v>
      </c>
      <c r="B8" s="1">
        <v>3</v>
      </c>
      <c r="C8" s="3">
        <v>4</v>
      </c>
      <c r="D8" s="1">
        <v>4.173</v>
      </c>
      <c r="E8" s="1" t="b">
        <f t="shared" ref="E8:E71" si="0">AND(D8&gt;D7,D8&gt;D6)</f>
        <v>1</v>
      </c>
    </row>
    <row r="9" spans="1:5" x14ac:dyDescent="0.35">
      <c r="A9" s="3">
        <v>1996</v>
      </c>
      <c r="B9" s="1">
        <v>4</v>
      </c>
      <c r="C9" s="3">
        <v>5</v>
      </c>
      <c r="D9" s="1">
        <v>8.468</v>
      </c>
      <c r="E9" s="1" t="b">
        <f t="shared" si="0"/>
        <v>1</v>
      </c>
    </row>
    <row r="10" spans="1:5" x14ac:dyDescent="0.35">
      <c r="A10" s="3">
        <f>A6+1</f>
        <v>1997</v>
      </c>
      <c r="B10" s="1">
        <f>B6</f>
        <v>1</v>
      </c>
      <c r="C10" s="3">
        <v>6</v>
      </c>
      <c r="D10" s="1">
        <v>16.004999999999999</v>
      </c>
      <c r="E10" s="1" t="b">
        <f t="shared" si="0"/>
        <v>1</v>
      </c>
    </row>
    <row r="11" spans="1:5" x14ac:dyDescent="0.35">
      <c r="A11" s="3">
        <f t="shared" ref="A11:A61" si="1">A7+1</f>
        <v>1997</v>
      </c>
      <c r="B11" s="1">
        <f t="shared" ref="B11:B58" si="2">B7</f>
        <v>2</v>
      </c>
      <c r="C11" s="3">
        <v>7</v>
      </c>
      <c r="D11" s="1">
        <v>27.855</v>
      </c>
      <c r="E11" s="1" t="b">
        <f t="shared" si="0"/>
        <v>1</v>
      </c>
    </row>
    <row r="12" spans="1:5" x14ac:dyDescent="0.35">
      <c r="A12" s="3">
        <f t="shared" si="1"/>
        <v>1997</v>
      </c>
      <c r="B12" s="1">
        <f t="shared" si="2"/>
        <v>3</v>
      </c>
      <c r="C12" s="3">
        <v>8</v>
      </c>
      <c r="D12" s="1">
        <v>37.887</v>
      </c>
      <c r="E12" s="1" t="b">
        <f t="shared" si="0"/>
        <v>1</v>
      </c>
    </row>
    <row r="13" spans="1:5" x14ac:dyDescent="0.35">
      <c r="A13" s="3">
        <f t="shared" si="1"/>
        <v>1997</v>
      </c>
      <c r="B13" s="1">
        <f t="shared" si="2"/>
        <v>4</v>
      </c>
      <c r="C13" s="3">
        <v>9</v>
      </c>
      <c r="D13" s="1">
        <v>66.040000000000006</v>
      </c>
      <c r="E13" s="1" t="b">
        <f t="shared" si="0"/>
        <v>1</v>
      </c>
    </row>
    <row r="14" spans="1:5" x14ac:dyDescent="0.35">
      <c r="A14" s="3">
        <f t="shared" si="1"/>
        <v>1998</v>
      </c>
      <c r="B14" s="1">
        <f t="shared" si="2"/>
        <v>1</v>
      </c>
      <c r="C14" s="3">
        <v>10</v>
      </c>
      <c r="D14" s="1">
        <v>87.361000000000004</v>
      </c>
      <c r="E14" s="1" t="b">
        <f t="shared" si="0"/>
        <v>1</v>
      </c>
    </row>
    <row r="15" spans="1:5" x14ac:dyDescent="0.35">
      <c r="A15" s="3">
        <f t="shared" si="1"/>
        <v>1998</v>
      </c>
      <c r="B15" s="1">
        <f t="shared" si="2"/>
        <v>2</v>
      </c>
      <c r="C15" s="3">
        <v>11</v>
      </c>
      <c r="D15" s="1">
        <v>115.982</v>
      </c>
      <c r="E15" s="1" t="b">
        <f t="shared" si="0"/>
        <v>1</v>
      </c>
    </row>
    <row r="16" spans="1:5" x14ac:dyDescent="0.35">
      <c r="A16" s="3">
        <f t="shared" si="1"/>
        <v>1998</v>
      </c>
      <c r="B16" s="1">
        <f t="shared" si="2"/>
        <v>3</v>
      </c>
      <c r="C16" s="3">
        <v>12</v>
      </c>
      <c r="D16" s="1">
        <v>153.649</v>
      </c>
      <c r="E16" s="1" t="b">
        <f t="shared" si="0"/>
        <v>1</v>
      </c>
    </row>
    <row r="17" spans="1:5" x14ac:dyDescent="0.35">
      <c r="A17" s="3">
        <f t="shared" si="1"/>
        <v>1998</v>
      </c>
      <c r="B17" s="1">
        <f t="shared" si="2"/>
        <v>4</v>
      </c>
      <c r="C17" s="3">
        <v>13</v>
      </c>
      <c r="D17" s="1">
        <v>252.893</v>
      </c>
      <c r="E17" s="1" t="b">
        <f t="shared" si="0"/>
        <v>1</v>
      </c>
    </row>
    <row r="18" spans="1:5" x14ac:dyDescent="0.35">
      <c r="A18" s="3">
        <f t="shared" si="1"/>
        <v>1999</v>
      </c>
      <c r="B18" s="1">
        <f t="shared" si="2"/>
        <v>1</v>
      </c>
      <c r="C18" s="3">
        <v>14</v>
      </c>
      <c r="D18" s="1">
        <v>293.64299999999997</v>
      </c>
      <c r="E18" s="1" t="b">
        <f t="shared" si="0"/>
        <v>1</v>
      </c>
    </row>
    <row r="19" spans="1:5" x14ac:dyDescent="0.35">
      <c r="A19" s="3">
        <f t="shared" si="1"/>
        <v>1999</v>
      </c>
      <c r="B19" s="1">
        <f t="shared" si="2"/>
        <v>2</v>
      </c>
      <c r="C19" s="3">
        <v>15</v>
      </c>
      <c r="D19" s="1">
        <v>314.37599999999998</v>
      </c>
      <c r="E19" s="1" t="b">
        <f t="shared" si="0"/>
        <v>1</v>
      </c>
    </row>
    <row r="20" spans="1:5" x14ac:dyDescent="0.35">
      <c r="A20" s="3">
        <f t="shared" si="1"/>
        <v>1999</v>
      </c>
      <c r="B20" s="1">
        <f t="shared" si="2"/>
        <v>3</v>
      </c>
      <c r="C20" s="3">
        <v>16</v>
      </c>
      <c r="D20" s="1">
        <v>355.77800000000002</v>
      </c>
      <c r="E20" s="1" t="b">
        <f t="shared" si="0"/>
        <v>1</v>
      </c>
    </row>
    <row r="21" spans="1:5" x14ac:dyDescent="0.35">
      <c r="A21" s="3">
        <f t="shared" si="1"/>
        <v>1999</v>
      </c>
      <c r="B21" s="1">
        <f t="shared" si="2"/>
        <v>4</v>
      </c>
      <c r="C21" s="3">
        <v>17</v>
      </c>
      <c r="D21" s="1">
        <v>676.04200000000003</v>
      </c>
      <c r="E21" s="1" t="b">
        <f t="shared" si="0"/>
        <v>1</v>
      </c>
    </row>
    <row r="22" spans="1:5" x14ac:dyDescent="0.35">
      <c r="A22" s="3">
        <f t="shared" si="1"/>
        <v>2000</v>
      </c>
      <c r="B22" s="1">
        <f t="shared" si="2"/>
        <v>1</v>
      </c>
      <c r="C22" s="3">
        <v>18</v>
      </c>
      <c r="D22" s="1">
        <v>573.88900000000001</v>
      </c>
      <c r="E22" s="1" t="b">
        <f t="shared" si="0"/>
        <v>0</v>
      </c>
    </row>
    <row r="23" spans="1:5" x14ac:dyDescent="0.35">
      <c r="A23" s="3">
        <f t="shared" si="1"/>
        <v>2000</v>
      </c>
      <c r="B23" s="1">
        <f t="shared" si="2"/>
        <v>2</v>
      </c>
      <c r="C23" s="3">
        <v>19</v>
      </c>
      <c r="D23" s="1">
        <v>577.87599999999998</v>
      </c>
      <c r="E23" s="1" t="b">
        <f t="shared" si="0"/>
        <v>0</v>
      </c>
    </row>
    <row r="24" spans="1:5" x14ac:dyDescent="0.35">
      <c r="A24" s="3">
        <f t="shared" si="1"/>
        <v>2000</v>
      </c>
      <c r="B24" s="1">
        <f t="shared" si="2"/>
        <v>3</v>
      </c>
      <c r="C24" s="3">
        <v>20</v>
      </c>
      <c r="D24" s="1">
        <v>637.85799999999995</v>
      </c>
      <c r="E24" s="1" t="b">
        <f t="shared" si="0"/>
        <v>1</v>
      </c>
    </row>
    <row r="25" spans="1:5" x14ac:dyDescent="0.35">
      <c r="A25" s="3">
        <f t="shared" si="1"/>
        <v>2000</v>
      </c>
      <c r="B25" s="1">
        <f t="shared" si="2"/>
        <v>4</v>
      </c>
      <c r="C25" s="3">
        <v>21</v>
      </c>
      <c r="D25" s="1">
        <v>972.36</v>
      </c>
      <c r="E25" s="1" t="b">
        <f t="shared" si="0"/>
        <v>1</v>
      </c>
    </row>
    <row r="26" spans="1:5" x14ac:dyDescent="0.35">
      <c r="A26" s="3">
        <f t="shared" si="1"/>
        <v>2001</v>
      </c>
      <c r="B26" s="1">
        <f t="shared" si="2"/>
        <v>1</v>
      </c>
      <c r="C26" s="3">
        <v>22</v>
      </c>
      <c r="D26" s="1">
        <v>700.35599999999999</v>
      </c>
      <c r="E26" s="1" t="b">
        <f t="shared" si="0"/>
        <v>0</v>
      </c>
    </row>
    <row r="27" spans="1:5" x14ac:dyDescent="0.35">
      <c r="A27" s="3">
        <f t="shared" si="1"/>
        <v>2001</v>
      </c>
      <c r="B27" s="1">
        <f t="shared" si="2"/>
        <v>2</v>
      </c>
      <c r="C27" s="3">
        <v>23</v>
      </c>
      <c r="D27" s="1">
        <v>667.625</v>
      </c>
      <c r="E27" s="1" t="b">
        <f t="shared" si="0"/>
        <v>0</v>
      </c>
    </row>
    <row r="28" spans="1:5" x14ac:dyDescent="0.35">
      <c r="A28" s="3">
        <f t="shared" si="1"/>
        <v>2001</v>
      </c>
      <c r="B28" s="1">
        <f t="shared" si="2"/>
        <v>3</v>
      </c>
      <c r="C28" s="3">
        <v>24</v>
      </c>
      <c r="D28" s="1">
        <v>639.28099999999995</v>
      </c>
      <c r="E28" s="1" t="b">
        <f t="shared" si="0"/>
        <v>0</v>
      </c>
    </row>
    <row r="29" spans="1:5" x14ac:dyDescent="0.35">
      <c r="A29" s="3">
        <f t="shared" si="1"/>
        <v>2001</v>
      </c>
      <c r="B29" s="1">
        <f t="shared" si="2"/>
        <v>4</v>
      </c>
      <c r="C29" s="3">
        <v>25</v>
      </c>
      <c r="D29" s="1">
        <v>1115.171</v>
      </c>
      <c r="E29" s="1" t="b">
        <f t="shared" si="0"/>
        <v>1</v>
      </c>
    </row>
    <row r="30" spans="1:5" x14ac:dyDescent="0.35">
      <c r="A30" s="3">
        <f t="shared" si="1"/>
        <v>2002</v>
      </c>
      <c r="B30" s="1">
        <f t="shared" si="2"/>
        <v>1</v>
      </c>
      <c r="C30" s="3">
        <v>26</v>
      </c>
      <c r="D30" s="1">
        <v>847.42200000000003</v>
      </c>
      <c r="E30" s="1" t="b">
        <f t="shared" si="0"/>
        <v>0</v>
      </c>
    </row>
    <row r="31" spans="1:5" x14ac:dyDescent="0.35">
      <c r="A31" s="3">
        <f t="shared" si="1"/>
        <v>2002</v>
      </c>
      <c r="B31" s="1">
        <f t="shared" si="2"/>
        <v>2</v>
      </c>
      <c r="C31" s="3">
        <v>27</v>
      </c>
      <c r="D31" s="1">
        <v>805.60500000000002</v>
      </c>
      <c r="E31" s="1" t="b">
        <f t="shared" si="0"/>
        <v>0</v>
      </c>
    </row>
    <row r="32" spans="1:5" x14ac:dyDescent="0.35">
      <c r="A32" s="3">
        <f t="shared" si="1"/>
        <v>2002</v>
      </c>
      <c r="B32" s="1">
        <f t="shared" si="2"/>
        <v>3</v>
      </c>
      <c r="C32" s="3">
        <v>28</v>
      </c>
      <c r="D32" s="1">
        <v>851.29899999999998</v>
      </c>
      <c r="E32" s="1" t="b">
        <f t="shared" si="0"/>
        <v>1</v>
      </c>
    </row>
    <row r="33" spans="1:5" x14ac:dyDescent="0.35">
      <c r="A33" s="3">
        <f t="shared" si="1"/>
        <v>2002</v>
      </c>
      <c r="B33" s="1">
        <f t="shared" si="2"/>
        <v>4</v>
      </c>
      <c r="C33" s="3">
        <v>29</v>
      </c>
      <c r="D33" s="1">
        <v>1428.61</v>
      </c>
      <c r="E33" s="1" t="b">
        <f t="shared" si="0"/>
        <v>1</v>
      </c>
    </row>
    <row r="34" spans="1:5" x14ac:dyDescent="0.35">
      <c r="A34" s="3">
        <f t="shared" si="1"/>
        <v>2003</v>
      </c>
      <c r="B34" s="1">
        <f t="shared" si="2"/>
        <v>1</v>
      </c>
      <c r="C34" s="3">
        <v>30</v>
      </c>
      <c r="D34" s="1">
        <v>1083.559</v>
      </c>
      <c r="E34" s="1" t="b">
        <f t="shared" si="0"/>
        <v>0</v>
      </c>
    </row>
    <row r="35" spans="1:5" x14ac:dyDescent="0.35">
      <c r="A35" s="3">
        <f t="shared" si="1"/>
        <v>2003</v>
      </c>
      <c r="B35" s="1">
        <f t="shared" si="2"/>
        <v>2</v>
      </c>
      <c r="C35" s="3">
        <v>31</v>
      </c>
      <c r="D35" s="1">
        <v>1099.912</v>
      </c>
      <c r="E35" s="1" t="b">
        <f t="shared" si="0"/>
        <v>0</v>
      </c>
    </row>
    <row r="36" spans="1:5" x14ac:dyDescent="0.35">
      <c r="A36" s="3">
        <f t="shared" si="1"/>
        <v>2003</v>
      </c>
      <c r="B36" s="1">
        <f t="shared" si="2"/>
        <v>3</v>
      </c>
      <c r="C36" s="3">
        <v>32</v>
      </c>
      <c r="D36" s="1">
        <v>1134.4559999999999</v>
      </c>
      <c r="E36" s="1" t="b">
        <f t="shared" si="0"/>
        <v>1</v>
      </c>
    </row>
    <row r="37" spans="1:5" x14ac:dyDescent="0.35">
      <c r="A37" s="3">
        <f t="shared" si="1"/>
        <v>2003</v>
      </c>
      <c r="B37" s="1">
        <f t="shared" si="2"/>
        <v>4</v>
      </c>
      <c r="C37" s="3">
        <v>33</v>
      </c>
      <c r="D37" s="1">
        <v>1945.7719999999999</v>
      </c>
      <c r="E37" s="1" t="b">
        <f t="shared" si="0"/>
        <v>1</v>
      </c>
    </row>
    <row r="38" spans="1:5" x14ac:dyDescent="0.35">
      <c r="A38" s="3">
        <f t="shared" si="1"/>
        <v>2004</v>
      </c>
      <c r="B38" s="1">
        <f t="shared" si="2"/>
        <v>1</v>
      </c>
      <c r="C38" s="3">
        <v>34</v>
      </c>
      <c r="D38" s="1">
        <v>1530.3489999999999</v>
      </c>
      <c r="E38" s="1" t="b">
        <f t="shared" si="0"/>
        <v>0</v>
      </c>
    </row>
    <row r="39" spans="1:5" x14ac:dyDescent="0.35">
      <c r="A39" s="3">
        <f t="shared" si="1"/>
        <v>2004</v>
      </c>
      <c r="B39" s="1">
        <f t="shared" si="2"/>
        <v>2</v>
      </c>
      <c r="C39" s="3">
        <v>35</v>
      </c>
      <c r="D39" s="1">
        <v>1387.3409999999999</v>
      </c>
      <c r="E39" s="1" t="b">
        <f t="shared" si="0"/>
        <v>0</v>
      </c>
    </row>
    <row r="40" spans="1:5" x14ac:dyDescent="0.35">
      <c r="A40" s="3">
        <f t="shared" si="1"/>
        <v>2004</v>
      </c>
      <c r="B40" s="1">
        <f t="shared" si="2"/>
        <v>3</v>
      </c>
      <c r="C40" s="3">
        <v>36</v>
      </c>
      <c r="D40" s="1">
        <v>1462.4749999999999</v>
      </c>
      <c r="E40" s="1" t="b">
        <f t="shared" si="0"/>
        <v>0</v>
      </c>
    </row>
    <row r="41" spans="1:5" x14ac:dyDescent="0.35">
      <c r="A41" s="3">
        <f t="shared" si="1"/>
        <v>2004</v>
      </c>
      <c r="B41" s="1">
        <f t="shared" si="2"/>
        <v>4</v>
      </c>
      <c r="C41" s="3">
        <v>37</v>
      </c>
      <c r="D41" s="1">
        <v>2540.9589999999998</v>
      </c>
      <c r="E41" s="1" t="b">
        <f t="shared" si="0"/>
        <v>1</v>
      </c>
    </row>
    <row r="42" spans="1:5" x14ac:dyDescent="0.35">
      <c r="A42" s="3">
        <f t="shared" si="1"/>
        <v>2005</v>
      </c>
      <c r="B42" s="1">
        <f t="shared" si="2"/>
        <v>1</v>
      </c>
      <c r="C42" s="3">
        <v>38</v>
      </c>
      <c r="D42" s="1">
        <v>1902</v>
      </c>
      <c r="E42" s="1" t="b">
        <f t="shared" si="0"/>
        <v>0</v>
      </c>
    </row>
    <row r="43" spans="1:5" x14ac:dyDescent="0.35">
      <c r="A43" s="3">
        <f t="shared" si="1"/>
        <v>2005</v>
      </c>
      <c r="B43" s="1">
        <f t="shared" si="2"/>
        <v>2</v>
      </c>
      <c r="C43" s="3">
        <v>39</v>
      </c>
      <c r="D43" s="1">
        <v>1753</v>
      </c>
      <c r="E43" s="1" t="b">
        <f t="shared" si="0"/>
        <v>0</v>
      </c>
    </row>
    <row r="44" spans="1:5" x14ac:dyDescent="0.35">
      <c r="A44" s="3">
        <f t="shared" si="1"/>
        <v>2005</v>
      </c>
      <c r="B44" s="1">
        <f t="shared" si="2"/>
        <v>3</v>
      </c>
      <c r="C44" s="3">
        <v>40</v>
      </c>
      <c r="D44" s="1">
        <v>1858</v>
      </c>
      <c r="E44" s="1" t="b">
        <f t="shared" si="0"/>
        <v>0</v>
      </c>
    </row>
    <row r="45" spans="1:5" x14ac:dyDescent="0.35">
      <c r="A45" s="3">
        <f t="shared" si="1"/>
        <v>2005</v>
      </c>
      <c r="B45" s="1">
        <f t="shared" si="2"/>
        <v>4</v>
      </c>
      <c r="C45" s="3">
        <v>41</v>
      </c>
      <c r="D45" s="1">
        <v>2977</v>
      </c>
      <c r="E45" s="1" t="b">
        <f t="shared" si="0"/>
        <v>1</v>
      </c>
    </row>
    <row r="46" spans="1:5" x14ac:dyDescent="0.35">
      <c r="A46" s="3">
        <f t="shared" si="1"/>
        <v>2006</v>
      </c>
      <c r="B46" s="1">
        <f t="shared" si="2"/>
        <v>1</v>
      </c>
      <c r="C46" s="3">
        <v>42</v>
      </c>
      <c r="D46" s="1">
        <v>2279</v>
      </c>
      <c r="E46" s="1" t="b">
        <f t="shared" si="0"/>
        <v>0</v>
      </c>
    </row>
    <row r="47" spans="1:5" x14ac:dyDescent="0.35">
      <c r="A47" s="3">
        <f t="shared" si="1"/>
        <v>2006</v>
      </c>
      <c r="B47" s="1">
        <f t="shared" si="2"/>
        <v>2</v>
      </c>
      <c r="C47" s="3">
        <v>43</v>
      </c>
      <c r="D47" s="1">
        <v>2139</v>
      </c>
      <c r="E47" s="1" t="b">
        <f t="shared" si="0"/>
        <v>0</v>
      </c>
    </row>
    <row r="48" spans="1:5" x14ac:dyDescent="0.35">
      <c r="A48" s="3">
        <f t="shared" si="1"/>
        <v>2006</v>
      </c>
      <c r="B48" s="1">
        <f t="shared" si="2"/>
        <v>3</v>
      </c>
      <c r="C48" s="3">
        <v>44</v>
      </c>
      <c r="D48" s="1">
        <v>2307</v>
      </c>
      <c r="E48" s="1" t="b">
        <f t="shared" si="0"/>
        <v>1</v>
      </c>
    </row>
    <row r="49" spans="1:5" x14ac:dyDescent="0.35">
      <c r="A49" s="3">
        <f t="shared" si="1"/>
        <v>2006</v>
      </c>
      <c r="B49" s="1">
        <f t="shared" si="2"/>
        <v>4</v>
      </c>
      <c r="C49" s="3">
        <v>45</v>
      </c>
      <c r="D49" s="1">
        <v>3986</v>
      </c>
      <c r="E49" s="1" t="b">
        <f t="shared" si="0"/>
        <v>1</v>
      </c>
    </row>
    <row r="50" spans="1:5" x14ac:dyDescent="0.35">
      <c r="A50" s="3">
        <f t="shared" si="1"/>
        <v>2007</v>
      </c>
      <c r="B50" s="1">
        <f t="shared" si="2"/>
        <v>1</v>
      </c>
      <c r="C50" s="3">
        <v>46</v>
      </c>
      <c r="D50" s="1">
        <v>3015</v>
      </c>
      <c r="E50" s="1" t="b">
        <f t="shared" si="0"/>
        <v>0</v>
      </c>
    </row>
    <row r="51" spans="1:5" x14ac:dyDescent="0.35">
      <c r="A51" s="3">
        <f t="shared" si="1"/>
        <v>2007</v>
      </c>
      <c r="B51" s="1">
        <f t="shared" si="2"/>
        <v>2</v>
      </c>
      <c r="C51" s="3">
        <v>47</v>
      </c>
      <c r="D51" s="1">
        <v>2886</v>
      </c>
      <c r="E51" s="1" t="b">
        <f t="shared" si="0"/>
        <v>0</v>
      </c>
    </row>
    <row r="52" spans="1:5" x14ac:dyDescent="0.35">
      <c r="A52" s="3">
        <f t="shared" si="1"/>
        <v>2007</v>
      </c>
      <c r="B52" s="1">
        <f t="shared" si="2"/>
        <v>3</v>
      </c>
      <c r="C52" s="3">
        <v>48</v>
      </c>
      <c r="D52" s="1">
        <v>3262</v>
      </c>
      <c r="E52" s="1" t="b">
        <f t="shared" si="0"/>
        <v>1</v>
      </c>
    </row>
    <row r="53" spans="1:5" x14ac:dyDescent="0.35">
      <c r="A53" s="3">
        <f t="shared" si="1"/>
        <v>2007</v>
      </c>
      <c r="B53" s="1">
        <f t="shared" si="2"/>
        <v>4</v>
      </c>
      <c r="C53" s="3">
        <v>49</v>
      </c>
      <c r="D53" s="1">
        <v>5672</v>
      </c>
      <c r="E53" s="1" t="b">
        <f t="shared" si="0"/>
        <v>1</v>
      </c>
    </row>
    <row r="54" spans="1:5" x14ac:dyDescent="0.35">
      <c r="A54" s="3">
        <f t="shared" si="1"/>
        <v>2008</v>
      </c>
      <c r="B54" s="1">
        <f t="shared" si="2"/>
        <v>1</v>
      </c>
      <c r="C54" s="3">
        <v>50</v>
      </c>
      <c r="D54" s="1">
        <v>4135</v>
      </c>
      <c r="E54" s="1" t="b">
        <f t="shared" si="0"/>
        <v>0</v>
      </c>
    </row>
    <row r="55" spans="1:5" x14ac:dyDescent="0.35">
      <c r="A55" s="3">
        <f t="shared" si="1"/>
        <v>2008</v>
      </c>
      <c r="B55" s="1">
        <f t="shared" si="2"/>
        <v>2</v>
      </c>
      <c r="C55" s="3">
        <v>51</v>
      </c>
      <c r="D55" s="1">
        <v>4063</v>
      </c>
      <c r="E55" s="1" t="b">
        <f t="shared" si="0"/>
        <v>0</v>
      </c>
    </row>
    <row r="56" spans="1:5" x14ac:dyDescent="0.35">
      <c r="A56" s="3">
        <f t="shared" si="1"/>
        <v>2008</v>
      </c>
      <c r="B56" s="1">
        <f t="shared" si="2"/>
        <v>3</v>
      </c>
      <c r="C56" s="3">
        <v>52</v>
      </c>
      <c r="D56" s="1">
        <v>4265</v>
      </c>
      <c r="E56" s="1" t="b">
        <f t="shared" si="0"/>
        <v>1</v>
      </c>
    </row>
    <row r="57" spans="1:5" x14ac:dyDescent="0.35">
      <c r="A57" s="3">
        <f t="shared" si="1"/>
        <v>2008</v>
      </c>
      <c r="B57" s="1">
        <f t="shared" si="2"/>
        <v>4</v>
      </c>
      <c r="C57" s="3">
        <v>53</v>
      </c>
      <c r="D57" s="1">
        <v>6703</v>
      </c>
      <c r="E57" s="1" t="b">
        <f t="shared" si="0"/>
        <v>1</v>
      </c>
    </row>
    <row r="58" spans="1:5" x14ac:dyDescent="0.35">
      <c r="A58" s="3">
        <f t="shared" si="1"/>
        <v>2009</v>
      </c>
      <c r="B58" s="1">
        <f t="shared" si="2"/>
        <v>1</v>
      </c>
      <c r="C58" s="3">
        <v>54</v>
      </c>
      <c r="D58" s="1">
        <v>4889</v>
      </c>
      <c r="E58" s="1" t="b">
        <f t="shared" si="0"/>
        <v>0</v>
      </c>
    </row>
    <row r="59" spans="1:5" x14ac:dyDescent="0.35">
      <c r="A59" s="3">
        <f t="shared" si="1"/>
        <v>2009</v>
      </c>
      <c r="B59" s="1">
        <v>2</v>
      </c>
      <c r="C59" s="3">
        <v>55</v>
      </c>
      <c r="D59" s="1">
        <v>4652</v>
      </c>
      <c r="E59" s="1" t="b">
        <f t="shared" si="0"/>
        <v>0</v>
      </c>
    </row>
    <row r="60" spans="1:5" x14ac:dyDescent="0.35">
      <c r="A60" s="3">
        <f t="shared" si="1"/>
        <v>2009</v>
      </c>
      <c r="B60" s="1">
        <v>3</v>
      </c>
      <c r="C60" s="3">
        <v>56</v>
      </c>
      <c r="D60" s="1">
        <v>5448</v>
      </c>
      <c r="E60" s="1" t="b">
        <f t="shared" si="0"/>
        <v>1</v>
      </c>
    </row>
    <row r="61" spans="1:5" x14ac:dyDescent="0.35">
      <c r="A61" s="3">
        <f t="shared" si="1"/>
        <v>2009</v>
      </c>
      <c r="B61" s="1">
        <v>4</v>
      </c>
      <c r="C61" s="3">
        <v>57</v>
      </c>
      <c r="D61" s="1">
        <v>9520</v>
      </c>
      <c r="E61" s="1" t="b">
        <f t="shared" si="0"/>
        <v>1</v>
      </c>
    </row>
    <row r="62" spans="1:5" x14ac:dyDescent="0.35">
      <c r="A62" s="3">
        <f>A58+1</f>
        <v>2010</v>
      </c>
      <c r="B62" s="1">
        <f>B58</f>
        <v>1</v>
      </c>
      <c r="C62" s="3">
        <v>58</v>
      </c>
      <c r="D62" s="1">
        <v>7131</v>
      </c>
      <c r="E62" s="1" t="b">
        <f t="shared" si="0"/>
        <v>0</v>
      </c>
    </row>
    <row r="63" spans="1:5" x14ac:dyDescent="0.35">
      <c r="A63" s="3">
        <f t="shared" ref="A63:A85" si="3">A59+1</f>
        <v>2010</v>
      </c>
      <c r="B63" s="1">
        <f t="shared" ref="B63:B85" si="4">B59</f>
        <v>2</v>
      </c>
      <c r="C63" s="3">
        <v>59</v>
      </c>
      <c r="D63" s="1">
        <v>6566</v>
      </c>
      <c r="E63" s="1" t="b">
        <f t="shared" si="0"/>
        <v>0</v>
      </c>
    </row>
    <row r="64" spans="1:5" x14ac:dyDescent="0.35">
      <c r="A64" s="3">
        <f t="shared" si="3"/>
        <v>2010</v>
      </c>
      <c r="B64" s="1">
        <f t="shared" si="4"/>
        <v>3</v>
      </c>
      <c r="C64" s="3">
        <v>60</v>
      </c>
      <c r="D64" s="1">
        <v>7560</v>
      </c>
      <c r="E64" s="1" t="b">
        <f t="shared" si="0"/>
        <v>1</v>
      </c>
    </row>
    <row r="65" spans="1:5" x14ac:dyDescent="0.35">
      <c r="A65" s="3">
        <f t="shared" si="3"/>
        <v>2010</v>
      </c>
      <c r="B65" s="1">
        <f t="shared" si="4"/>
        <v>4</v>
      </c>
      <c r="C65" s="3">
        <v>61</v>
      </c>
      <c r="D65" s="1">
        <v>12948</v>
      </c>
      <c r="E65" s="1" t="b">
        <f t="shared" si="0"/>
        <v>1</v>
      </c>
    </row>
    <row r="66" spans="1:5" x14ac:dyDescent="0.35">
      <c r="A66" s="3">
        <f t="shared" si="3"/>
        <v>2011</v>
      </c>
      <c r="B66" s="1">
        <f t="shared" si="4"/>
        <v>1</v>
      </c>
      <c r="C66" s="3">
        <v>62</v>
      </c>
      <c r="D66" s="1">
        <v>9857</v>
      </c>
      <c r="E66" s="1" t="b">
        <f t="shared" si="0"/>
        <v>0</v>
      </c>
    </row>
    <row r="67" spans="1:5" x14ac:dyDescent="0.35">
      <c r="A67" s="3">
        <f t="shared" si="3"/>
        <v>2011</v>
      </c>
      <c r="B67" s="1">
        <f t="shared" si="4"/>
        <v>2</v>
      </c>
      <c r="C67" s="3">
        <v>63</v>
      </c>
      <c r="D67" s="1">
        <v>9913</v>
      </c>
      <c r="E67" s="1" t="b">
        <f t="shared" si="0"/>
        <v>0</v>
      </c>
    </row>
    <row r="68" spans="1:5" x14ac:dyDescent="0.35">
      <c r="A68" s="3">
        <f t="shared" si="3"/>
        <v>2011</v>
      </c>
      <c r="B68" s="1">
        <f t="shared" si="4"/>
        <v>3</v>
      </c>
      <c r="C68" s="3">
        <v>64</v>
      </c>
      <c r="D68" s="1">
        <v>10876</v>
      </c>
      <c r="E68" s="1" t="b">
        <f t="shared" si="0"/>
        <v>1</v>
      </c>
    </row>
    <row r="69" spans="1:5" x14ac:dyDescent="0.35">
      <c r="A69" s="3">
        <f t="shared" si="3"/>
        <v>2011</v>
      </c>
      <c r="B69" s="1">
        <f t="shared" si="4"/>
        <v>4</v>
      </c>
      <c r="C69" s="3">
        <v>65</v>
      </c>
      <c r="D69" s="1">
        <v>17431</v>
      </c>
      <c r="E69" s="1" t="b">
        <f t="shared" si="0"/>
        <v>1</v>
      </c>
    </row>
    <row r="70" spans="1:5" x14ac:dyDescent="0.35">
      <c r="A70" s="3">
        <f t="shared" si="3"/>
        <v>2012</v>
      </c>
      <c r="B70" s="1">
        <f t="shared" si="4"/>
        <v>1</v>
      </c>
      <c r="C70" s="3">
        <v>66</v>
      </c>
      <c r="D70" s="1">
        <v>13185</v>
      </c>
      <c r="E70" s="1" t="b">
        <f t="shared" si="0"/>
        <v>0</v>
      </c>
    </row>
    <row r="71" spans="1:5" x14ac:dyDescent="0.35">
      <c r="A71" s="3">
        <f t="shared" si="3"/>
        <v>2012</v>
      </c>
      <c r="B71" s="1">
        <f t="shared" si="4"/>
        <v>2</v>
      </c>
      <c r="C71" s="3">
        <v>67</v>
      </c>
      <c r="D71" s="1">
        <v>12834</v>
      </c>
      <c r="E71" s="1" t="b">
        <f t="shared" si="0"/>
        <v>0</v>
      </c>
    </row>
    <row r="72" spans="1:5" x14ac:dyDescent="0.35">
      <c r="A72" s="3">
        <f t="shared" si="3"/>
        <v>2012</v>
      </c>
      <c r="B72" s="1">
        <f t="shared" si="4"/>
        <v>3</v>
      </c>
      <c r="C72" s="3">
        <v>68</v>
      </c>
      <c r="D72" s="1">
        <v>13806</v>
      </c>
      <c r="E72" s="1" t="b">
        <f t="shared" ref="E72:E85" si="5">AND(D72&gt;D71,D72&gt;D70)</f>
        <v>1</v>
      </c>
    </row>
    <row r="73" spans="1:5" x14ac:dyDescent="0.35">
      <c r="A73" s="3">
        <f t="shared" si="3"/>
        <v>2012</v>
      </c>
      <c r="B73" s="1">
        <f t="shared" si="4"/>
        <v>4</v>
      </c>
      <c r="C73" s="3">
        <v>69</v>
      </c>
      <c r="D73" s="1">
        <v>21268</v>
      </c>
      <c r="E73" s="1" t="b">
        <f t="shared" si="5"/>
        <v>1</v>
      </c>
    </row>
    <row r="74" spans="1:5" x14ac:dyDescent="0.35">
      <c r="A74" s="3">
        <f t="shared" si="3"/>
        <v>2013</v>
      </c>
      <c r="B74" s="1">
        <f t="shared" si="4"/>
        <v>1</v>
      </c>
      <c r="C74" s="3">
        <v>70</v>
      </c>
      <c r="D74" s="1">
        <v>16070</v>
      </c>
      <c r="E74" s="1" t="b">
        <f t="shared" si="5"/>
        <v>0</v>
      </c>
    </row>
    <row r="75" spans="1:5" x14ac:dyDescent="0.35">
      <c r="A75" s="3">
        <f t="shared" si="3"/>
        <v>2013</v>
      </c>
      <c r="B75" s="1">
        <f t="shared" si="4"/>
        <v>2</v>
      </c>
      <c r="C75" s="3">
        <v>71</v>
      </c>
      <c r="D75" s="1">
        <v>15704</v>
      </c>
      <c r="E75" s="1" t="b">
        <f t="shared" si="5"/>
        <v>0</v>
      </c>
    </row>
    <row r="76" spans="1:5" x14ac:dyDescent="0.35">
      <c r="A76" s="3">
        <f t="shared" si="3"/>
        <v>2013</v>
      </c>
      <c r="B76" s="1">
        <f t="shared" si="4"/>
        <v>3</v>
      </c>
      <c r="C76" s="3">
        <v>72</v>
      </c>
      <c r="D76" s="1">
        <v>17092</v>
      </c>
      <c r="E76" s="1" t="b">
        <f t="shared" si="5"/>
        <v>1</v>
      </c>
    </row>
    <row r="77" spans="1:5" x14ac:dyDescent="0.35">
      <c r="A77" s="3">
        <f t="shared" si="3"/>
        <v>2013</v>
      </c>
      <c r="B77" s="1">
        <f t="shared" si="4"/>
        <v>4</v>
      </c>
      <c r="C77" s="3">
        <v>73</v>
      </c>
      <c r="D77" s="1">
        <v>25586</v>
      </c>
      <c r="E77" s="1" t="b">
        <f t="shared" si="5"/>
        <v>1</v>
      </c>
    </row>
    <row r="78" spans="1:5" x14ac:dyDescent="0.35">
      <c r="A78" s="3">
        <f t="shared" si="3"/>
        <v>2014</v>
      </c>
      <c r="B78" s="1">
        <f t="shared" si="4"/>
        <v>1</v>
      </c>
      <c r="C78" s="3">
        <v>74</v>
      </c>
      <c r="D78" s="1">
        <v>19741</v>
      </c>
      <c r="E78" s="1" t="b">
        <f t="shared" si="5"/>
        <v>0</v>
      </c>
    </row>
    <row r="79" spans="1:5" x14ac:dyDescent="0.35">
      <c r="A79" s="3">
        <f t="shared" si="3"/>
        <v>2014</v>
      </c>
      <c r="B79" s="1">
        <f t="shared" si="4"/>
        <v>2</v>
      </c>
      <c r="C79" s="3">
        <v>75</v>
      </c>
      <c r="D79" s="1">
        <v>19340</v>
      </c>
      <c r="E79" s="1" t="b">
        <f t="shared" si="5"/>
        <v>0</v>
      </c>
    </row>
    <row r="80" spans="1:5" x14ac:dyDescent="0.35">
      <c r="A80" s="3">
        <f t="shared" si="3"/>
        <v>2014</v>
      </c>
      <c r="B80" s="1">
        <f t="shared" si="4"/>
        <v>3</v>
      </c>
      <c r="C80" s="3">
        <v>76</v>
      </c>
      <c r="D80" s="1">
        <v>20579</v>
      </c>
      <c r="E80" s="1" t="b">
        <f t="shared" si="5"/>
        <v>1</v>
      </c>
    </row>
    <row r="81" spans="1:5" x14ac:dyDescent="0.35">
      <c r="A81" s="3">
        <f t="shared" si="3"/>
        <v>2014</v>
      </c>
      <c r="B81" s="1">
        <f t="shared" si="4"/>
        <v>4</v>
      </c>
      <c r="C81" s="3">
        <v>77</v>
      </c>
      <c r="D81" s="1">
        <v>29328</v>
      </c>
      <c r="E81" s="1" t="b">
        <f t="shared" si="5"/>
        <v>1</v>
      </c>
    </row>
    <row r="82" spans="1:5" x14ac:dyDescent="0.35">
      <c r="A82" s="3">
        <f t="shared" si="3"/>
        <v>2015</v>
      </c>
      <c r="B82" s="1">
        <f t="shared" si="4"/>
        <v>1</v>
      </c>
      <c r="C82" s="3">
        <v>78</v>
      </c>
      <c r="D82" s="1">
        <v>22717</v>
      </c>
      <c r="E82" s="1" t="b">
        <f t="shared" si="5"/>
        <v>0</v>
      </c>
    </row>
    <row r="83" spans="1:5" x14ac:dyDescent="0.35">
      <c r="A83" s="3">
        <f t="shared" si="3"/>
        <v>2015</v>
      </c>
      <c r="B83" s="1">
        <f t="shared" si="4"/>
        <v>2</v>
      </c>
      <c r="C83" s="3">
        <v>79</v>
      </c>
      <c r="D83" s="1">
        <v>23185</v>
      </c>
      <c r="E83" s="1" t="b">
        <f t="shared" si="5"/>
        <v>0</v>
      </c>
    </row>
    <row r="84" spans="1:5" x14ac:dyDescent="0.35">
      <c r="A84" s="3">
        <f t="shared" si="3"/>
        <v>2015</v>
      </c>
      <c r="B84" s="1">
        <f t="shared" si="4"/>
        <v>3</v>
      </c>
      <c r="C84" s="3">
        <v>80</v>
      </c>
      <c r="D84" s="1">
        <v>24815</v>
      </c>
      <c r="E84" s="1" t="b">
        <f t="shared" si="5"/>
        <v>1</v>
      </c>
    </row>
    <row r="85" spans="1:5" x14ac:dyDescent="0.35">
      <c r="A85" s="3">
        <f t="shared" si="3"/>
        <v>2015</v>
      </c>
      <c r="B85" s="1">
        <f t="shared" si="4"/>
        <v>4</v>
      </c>
      <c r="C85" s="3">
        <v>81</v>
      </c>
      <c r="D85" s="1">
        <v>34283</v>
      </c>
      <c r="E85" s="1" t="b">
        <f t="shared" si="5"/>
        <v>1</v>
      </c>
    </row>
    <row r="86" spans="1:5" x14ac:dyDescent="0.35">
      <c r="A86" s="1">
        <v>2016</v>
      </c>
      <c r="B86" s="1">
        <v>1</v>
      </c>
      <c r="C86" s="3">
        <v>82</v>
      </c>
      <c r="D86" s="1">
        <v>29130</v>
      </c>
      <c r="E86" s="1" t="b">
        <f t="shared" ref="E86:E93" si="6">AND(D86&gt;D85,D86&gt;D84)</f>
        <v>0</v>
      </c>
    </row>
    <row r="87" spans="1:5" x14ac:dyDescent="0.35">
      <c r="A87" s="1">
        <v>2016</v>
      </c>
      <c r="B87" s="1">
        <v>2</v>
      </c>
      <c r="C87" s="3">
        <v>83</v>
      </c>
      <c r="D87" s="1">
        <v>30400</v>
      </c>
      <c r="E87" s="1" t="b">
        <f t="shared" si="6"/>
        <v>0</v>
      </c>
    </row>
    <row r="88" spans="1:5" x14ac:dyDescent="0.35">
      <c r="A88" s="1">
        <v>2016</v>
      </c>
      <c r="B88" s="1">
        <v>3</v>
      </c>
      <c r="C88" s="3">
        <v>84</v>
      </c>
      <c r="D88" s="1">
        <v>32710</v>
      </c>
      <c r="E88" s="1" t="b">
        <f t="shared" si="6"/>
        <v>1</v>
      </c>
    </row>
    <row r="89" spans="1:5" x14ac:dyDescent="0.35">
      <c r="A89" s="1">
        <v>2016</v>
      </c>
      <c r="B89" s="1">
        <v>4</v>
      </c>
      <c r="C89" s="3">
        <v>85</v>
      </c>
      <c r="D89" s="1">
        <v>43740</v>
      </c>
      <c r="E89" s="1" t="b">
        <f t="shared" si="6"/>
        <v>1</v>
      </c>
    </row>
    <row r="90" spans="1:5" x14ac:dyDescent="0.35">
      <c r="A90" s="1">
        <v>2017</v>
      </c>
      <c r="B90" s="1">
        <v>1</v>
      </c>
      <c r="C90" s="3">
        <v>86</v>
      </c>
      <c r="D90" s="1">
        <v>35710</v>
      </c>
      <c r="E90" s="1" t="b">
        <f t="shared" si="6"/>
        <v>0</v>
      </c>
    </row>
    <row r="91" spans="1:5" x14ac:dyDescent="0.35">
      <c r="A91" s="1">
        <v>2017</v>
      </c>
      <c r="B91" s="1">
        <v>2</v>
      </c>
      <c r="C91" s="3">
        <v>87</v>
      </c>
      <c r="D91" s="1">
        <v>37960</v>
      </c>
      <c r="E91" s="1" t="b">
        <f t="shared" si="6"/>
        <v>0</v>
      </c>
    </row>
    <row r="92" spans="1:5" x14ac:dyDescent="0.35">
      <c r="A92" s="1">
        <v>2017</v>
      </c>
      <c r="B92" s="1">
        <v>3</v>
      </c>
      <c r="C92" s="3">
        <v>88</v>
      </c>
      <c r="D92" s="1">
        <v>43740</v>
      </c>
      <c r="E92" s="1" t="b">
        <f t="shared" si="6"/>
        <v>1</v>
      </c>
    </row>
    <row r="93" spans="1:5" x14ac:dyDescent="0.35">
      <c r="A93" s="1">
        <v>2017</v>
      </c>
      <c r="B93" s="1">
        <v>4</v>
      </c>
      <c r="C93" s="3">
        <v>89</v>
      </c>
      <c r="D93" s="1">
        <v>60450</v>
      </c>
      <c r="E93" s="1" t="b">
        <f t="shared" si="6"/>
        <v>1</v>
      </c>
    </row>
  </sheetData>
  <conditionalFormatting sqref="C7:C93">
    <cfRule type="expression" dxfId="3" priority="1">
      <formula>AND(D7&gt;D6,D7&gt;D5)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2018-06-29T11:54:56Z</dcterms:created>
  <dcterms:modified xsi:type="dcterms:W3CDTF">2018-06-29T12:08:39Z</dcterms:modified>
</cp:coreProperties>
</file>